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5. Арматура промышленная трубопроводная ДУ 400, 500, 600\размещение 5_11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пономенклатурный!$A$14:$K$28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Titles" localSheetId="0">пономенклатурный!$13:$13</definedName>
    <definedName name="_xlnm.Print_Area" localSheetId="0">пономенклатурный!$B$1:$J$28</definedName>
  </definedNames>
  <calcPr calcId="152511"/>
</workbook>
</file>

<file path=xl/calcChain.xml><?xml version="1.0" encoding="utf-8"?>
<calcChain xmlns="http://schemas.openxmlformats.org/spreadsheetml/2006/main">
  <c r="A16" i="1" l="1"/>
  <c r="A17" i="1"/>
  <c r="A18" i="1"/>
  <c r="A19" i="1"/>
  <c r="A20" i="1"/>
  <c r="A21" i="1"/>
  <c r="A22" i="1"/>
  <c r="A23" i="1"/>
  <c r="A24" i="1"/>
  <c r="A25" i="1"/>
  <c r="A26" i="1"/>
  <c r="A27" i="1"/>
  <c r="A28" i="1"/>
  <c r="A15" i="1"/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</calcChain>
</file>

<file path=xl/sharedStrings.xml><?xml version="1.0" encoding="utf-8"?>
<sst xmlns="http://schemas.openxmlformats.org/spreadsheetml/2006/main" count="85" uniqueCount="34">
  <si>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</si>
  <si>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</si>
  <si>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</si>
  <si>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</si>
  <si>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</si>
  <si>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</si>
  <si>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</si>
  <si>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</si>
  <si>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</si>
  <si>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</si>
  <si>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</si>
  <si>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</si>
  <si>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ДЕЛИМЫЙ</t>
  </si>
  <si>
    <t>КМП</t>
  </si>
  <si>
    <t>Красноярский край, Богучанский р-он п.Таежный</t>
  </si>
  <si>
    <t>ШТ</t>
  </si>
  <si>
    <t>Состояние удовлетворительное. Отсутствие повреждений</t>
  </si>
  <si>
    <t>Наименование лота: «Арматура промышленная трубопроводная ДУ 400, 500, 600»</t>
  </si>
  <si>
    <t>Лот 5</t>
  </si>
  <si>
    <t>ЗК400*40-р1-Ф-ХЛ1-лс/13ХФА*8-К52/ЭП</t>
  </si>
  <si>
    <t>Клапан КО 500.16.3331 500х16 фл.кр.</t>
  </si>
  <si>
    <t>Затвор КВ-3Ф-400-1,6-3-Ст-М-НЖ-Б-УХЛ1 фл</t>
  </si>
  <si>
    <t>Задвижка ЗШ-400-4,0-др4,0-Св-ЭП-СО-ХЛ1</t>
  </si>
  <si>
    <t>Кран ОШ20016-500Г-04 500х16 ХЛ1 A фл.а/п</t>
  </si>
  <si>
    <t>Заглушка 2-400-4-09ГСФ фл,прокл,кр</t>
  </si>
  <si>
    <t>Обтюратор 1-600-16 ст13ХФА фл.кр.</t>
  </si>
  <si>
    <t>Кран КШП1.1-400-16-01-10 400х16 ХЛ1 э/п</t>
  </si>
  <si>
    <t>Затвор УКЭМ-5.12.1.0,6х0,6/0,6.112</t>
  </si>
  <si>
    <t>Блок регулирующий Danfoss AFP-9 003G1014</t>
  </si>
  <si>
    <t>Плата Modbus RTU ЭП41.71.400</t>
  </si>
  <si>
    <t>Затвор Neway 400х16 16TBT1R-M-WCB фл.</t>
  </si>
  <si>
    <t>Кран СПМ-КШ500.16.ФО.Р.Н.УХЛ1 500х16 фл.</t>
  </si>
  <si>
    <t>ПУ-300-6-01-11/11/11 23лс16нж 300х6 фл.</t>
  </si>
  <si>
    <t>НВЛ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</si>
</sst>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19]yyyy\,\ mmmm;@"/>
    <numFmt numFmtId="165" formatCode="#,##0.000"/>
    <numFmt numFmtId="166" formatCode="#,##0.000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view="pageBreakPreview" topLeftCell="B4" zoomScale="80" zoomScaleNormal="70" zoomScaleSheetLayoutView="80" workbookViewId="0">
      <selection activeCell="I29" sqref="I29"/>
    </sheetView>
  </sheetViews>
  <sheetFormatPr defaultRowHeight="15" x14ac:dyDescent="0.25"/>
  <cols>
    <col min="1" max="1" width="0" hidden="1" customWidth="1"/>
    <col min="2" max="2" width="7.42578125" customWidth="1"/>
    <col min="3" max="3" width="11.5703125" customWidth="1"/>
    <col min="4" max="4" width="59.140625" customWidth="1"/>
    <col min="5" max="5" width="8" style="17" customWidth="1"/>
    <col min="6" max="6" width="13" style="21" customWidth="1"/>
    <col min="7" max="7" width="50.28515625" customWidth="1"/>
    <col min="8" max="8" width="17" style="22" customWidth="1"/>
    <col min="9" max="9" width="44" style="22" customWidth="1"/>
    <col min="10" max="10" width="25.140625" style="21" customWidth="1"/>
    <col min="11" max="11" width="14.5703125" customWidth="1"/>
    <col min="12" max="13" width="9.140625" customWidth="1"/>
  </cols>
  <sheetData>
    <row r="1" spans="1:13" x14ac:dyDescent="0.25">
      <c r="B1" s="1"/>
      <c r="C1" s="1"/>
      <c r="D1" s="2"/>
      <c r="E1" s="3"/>
      <c r="F1" s="4"/>
      <c r="G1" s="5"/>
      <c r="H1" s="6"/>
      <c r="I1" s="6"/>
      <c r="J1" s="4"/>
    </row>
    <row r="2" spans="1:13" ht="15.75" x14ac:dyDescent="0.25">
      <c r="B2" s="32" t="s">
        <v>0</v>
      </c>
      <c r="C2" s="32"/>
      <c r="D2" s="32"/>
      <c r="E2" s="33"/>
      <c r="F2" s="32"/>
      <c r="G2" s="32"/>
      <c r="H2" s="8"/>
      <c r="I2" s="8"/>
      <c r="J2" s="8"/>
    </row>
    <row r="3" spans="1:13" x14ac:dyDescent="0.25">
      <c r="B3" s="1"/>
      <c r="C3" s="1"/>
      <c r="D3" s="2"/>
      <c r="E3" s="3"/>
      <c r="F3" s="4"/>
      <c r="G3" s="5"/>
      <c r="H3" s="6"/>
      <c r="I3" s="6"/>
      <c r="J3" s="4"/>
    </row>
    <row r="4" spans="1:13" ht="15.75" x14ac:dyDescent="0.25">
      <c r="B4" s="34" t="s">
        <v>1</v>
      </c>
      <c r="C4" s="34"/>
      <c r="D4" s="34"/>
      <c r="E4" s="35"/>
      <c r="F4" s="34"/>
      <c r="G4" s="34"/>
      <c r="H4" s="34"/>
      <c r="I4" s="7"/>
      <c r="J4" s="7"/>
    </row>
    <row r="5" spans="1:13" x14ac:dyDescent="0.25">
      <c r="B5" s="1"/>
      <c r="C5" s="1"/>
      <c r="D5" s="2"/>
      <c r="E5" s="3"/>
      <c r="F5" s="4"/>
      <c r="G5" s="5"/>
      <c r="H5" s="6"/>
      <c r="I5" s="6"/>
      <c r="J5" s="4"/>
    </row>
    <row r="6" spans="1:13" ht="15.75" x14ac:dyDescent="0.25">
      <c r="B6" s="36" t="s">
        <v>17</v>
      </c>
      <c r="C6" s="36"/>
      <c r="D6" s="36"/>
      <c r="E6" s="37"/>
      <c r="F6" s="36"/>
      <c r="G6" s="36"/>
      <c r="H6" s="36"/>
      <c r="I6" s="7"/>
      <c r="J6" s="7"/>
    </row>
    <row r="7" spans="1:13" x14ac:dyDescent="0.25">
      <c r="B7" s="1"/>
      <c r="C7" s="1"/>
      <c r="D7" s="2"/>
      <c r="E7" s="3"/>
      <c r="F7" s="4"/>
      <c r="G7" s="5"/>
      <c r="H7" s="6"/>
      <c r="I7" s="6"/>
      <c r="J7" s="4"/>
    </row>
    <row r="8" spans="1:13" x14ac:dyDescent="0.25">
      <c r="B8" s="27" t="s">
        <v>12</v>
      </c>
      <c r="C8" s="28"/>
      <c r="D8" s="2"/>
      <c r="E8" s="3"/>
      <c r="F8" s="4"/>
      <c r="G8" s="5"/>
      <c r="H8" s="6"/>
      <c r="I8" s="6"/>
      <c r="J8" s="4"/>
    </row>
    <row r="9" spans="1:13" ht="23.25" customHeight="1" x14ac:dyDescent="0.35">
      <c r="B9" s="38" t="s">
        <v>18</v>
      </c>
      <c r="C9" s="38"/>
      <c r="D9" s="38"/>
      <c r="E9" s="39"/>
      <c r="F9" s="38"/>
      <c r="G9" s="38"/>
      <c r="H9" s="9"/>
      <c r="I9" s="9"/>
      <c r="J9" s="9"/>
    </row>
    <row r="10" spans="1:13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3" ht="23.25" customHeight="1" x14ac:dyDescent="0.25">
      <c r="B11" s="40" t="s">
        <v>2</v>
      </c>
      <c r="C11" s="40"/>
      <c r="D11" s="40"/>
      <c r="E11" s="40"/>
      <c r="F11" s="40"/>
      <c r="G11" s="40"/>
      <c r="H11" s="12"/>
      <c r="I11" s="12"/>
      <c r="J11" s="12"/>
    </row>
    <row r="12" spans="1:13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3" s="17" customFormat="1" ht="70.5" customHeight="1" x14ac:dyDescent="0.25"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3" s="17" customFormat="1" ht="18" customHeight="1" x14ac:dyDescent="0.25">
      <c r="B14" s="14"/>
      <c r="C14" s="14"/>
      <c r="D14" s="14"/>
      <c r="E14" s="15"/>
      <c r="F14" s="15"/>
      <c r="G14" s="14"/>
      <c r="H14" s="16"/>
      <c r="I14" s="16"/>
      <c r="J14" s="15"/>
    </row>
    <row r="15" spans="1:13" ht="30" x14ac:dyDescent="0.25">
      <c r="A15" t="str">
        <f>CONCATENATE(C15,F15)</f>
        <v>17808301</v>
      </c>
      <c r="B15" s="18">
        <v>1</v>
      </c>
      <c r="C15" s="19">
        <v>1780830</v>
      </c>
      <c r="D15" s="24" t="s">
        <v>19</v>
      </c>
      <c r="E15" s="19" t="s">
        <v>13</v>
      </c>
      <c r="F15" s="23">
        <v>1</v>
      </c>
      <c r="G15" s="20" t="s">
        <v>14</v>
      </c>
      <c r="H15" s="31">
        <v>2021</v>
      </c>
      <c r="I15" s="26" t="s">
        <v>16</v>
      </c>
      <c r="J15" s="29">
        <v>415151</v>
      </c>
      <c r="K15" s="30"/>
      <c r="M15" t="s">
        <v>33</v>
      </c>
    </row>
    <row r="16" spans="1:13" ht="30" x14ac:dyDescent="0.25">
      <c r="A16" t="str">
        <f t="shared" ref="A16:A28" si="0">CONCATENATE(C16,F16)</f>
        <v>19496401</v>
      </c>
      <c r="B16" s="18">
        <f t="shared" ref="B16:B28" si="1">+B15+1</f>
        <v>2</v>
      </c>
      <c r="C16" s="19">
        <v>1949640</v>
      </c>
      <c r="D16" s="24" t="s">
        <v>20</v>
      </c>
      <c r="E16" s="19" t="s">
        <v>13</v>
      </c>
      <c r="F16" s="23">
        <v>1</v>
      </c>
      <c r="G16" s="20" t="s">
        <v>14</v>
      </c>
      <c r="H16" s="31">
        <v>2018</v>
      </c>
      <c r="I16" s="26" t="s">
        <v>16</v>
      </c>
      <c r="J16" s="29">
        <v>339189</v>
      </c>
      <c r="K16" s="30"/>
      <c r="M16" t="s">
        <v>33</v>
      </c>
    </row>
    <row r="17" spans="1:13" ht="30" x14ac:dyDescent="0.25">
      <c r="A17" t="str">
        <f t="shared" si="0"/>
        <v>19501742</v>
      </c>
      <c r="B17" s="18">
        <f t="shared" si="1"/>
        <v>3</v>
      </c>
      <c r="C17" s="19">
        <v>1950174</v>
      </c>
      <c r="D17" s="24" t="s">
        <v>21</v>
      </c>
      <c r="E17" s="19" t="s">
        <v>13</v>
      </c>
      <c r="F17" s="23">
        <v>2</v>
      </c>
      <c r="G17" s="20" t="s">
        <v>14</v>
      </c>
      <c r="H17" s="31">
        <v>2016</v>
      </c>
      <c r="I17" s="26" t="s">
        <v>16</v>
      </c>
      <c r="J17" s="29">
        <v>380151</v>
      </c>
      <c r="K17" s="30"/>
      <c r="M17" t="s">
        <v>33</v>
      </c>
    </row>
    <row r="18" spans="1:13" ht="30" x14ac:dyDescent="0.25">
      <c r="A18" t="str">
        <f t="shared" si="0"/>
        <v>19621501</v>
      </c>
      <c r="B18" s="18">
        <f t="shared" si="1"/>
        <v>4</v>
      </c>
      <c r="C18" s="19">
        <v>1962150</v>
      </c>
      <c r="D18" s="24" t="s">
        <v>22</v>
      </c>
      <c r="E18" s="19" t="s">
        <v>13</v>
      </c>
      <c r="F18" s="23">
        <v>1</v>
      </c>
      <c r="G18" s="20" t="s">
        <v>14</v>
      </c>
      <c r="H18" s="31">
        <v>2017</v>
      </c>
      <c r="I18" s="26" t="s">
        <v>16</v>
      </c>
      <c r="J18" s="29">
        <v>1245865</v>
      </c>
      <c r="K18" s="30"/>
      <c r="M18" t="s">
        <v>33</v>
      </c>
    </row>
    <row r="19" spans="1:13" ht="30" x14ac:dyDescent="0.25">
      <c r="A19" t="str">
        <f t="shared" si="0"/>
        <v>20274602</v>
      </c>
      <c r="B19" s="18">
        <f t="shared" si="1"/>
        <v>5</v>
      </c>
      <c r="C19" s="19">
        <v>2027460</v>
      </c>
      <c r="D19" s="24" t="s">
        <v>23</v>
      </c>
      <c r="E19" s="19" t="s">
        <v>13</v>
      </c>
      <c r="F19" s="23">
        <v>2</v>
      </c>
      <c r="G19" s="20" t="s">
        <v>14</v>
      </c>
      <c r="H19" s="31">
        <v>2017</v>
      </c>
      <c r="I19" s="26" t="s">
        <v>16</v>
      </c>
      <c r="J19" s="29">
        <v>459940</v>
      </c>
      <c r="K19" s="30"/>
      <c r="M19" t="s">
        <v>33</v>
      </c>
    </row>
    <row r="20" spans="1:13" ht="30" x14ac:dyDescent="0.25">
      <c r="A20" t="str">
        <f t="shared" si="0"/>
        <v>21392392</v>
      </c>
      <c r="B20" s="18">
        <f t="shared" si="1"/>
        <v>6</v>
      </c>
      <c r="C20" s="19">
        <v>2139239</v>
      </c>
      <c r="D20" s="24" t="s">
        <v>24</v>
      </c>
      <c r="E20" s="19" t="s">
        <v>13</v>
      </c>
      <c r="F20" s="23">
        <v>2</v>
      </c>
      <c r="G20" s="20" t="s">
        <v>14</v>
      </c>
      <c r="H20" s="31">
        <v>2018</v>
      </c>
      <c r="I20" s="26" t="s">
        <v>16</v>
      </c>
      <c r="J20" s="29">
        <v>50633</v>
      </c>
      <c r="K20" s="30"/>
      <c r="M20" t="s">
        <v>33</v>
      </c>
    </row>
    <row r="21" spans="1:13" ht="30" x14ac:dyDescent="0.25">
      <c r="A21" t="str">
        <f t="shared" si="0"/>
        <v>21436542</v>
      </c>
      <c r="B21" s="18">
        <f t="shared" si="1"/>
        <v>7</v>
      </c>
      <c r="C21" s="19">
        <v>2143654</v>
      </c>
      <c r="D21" s="24" t="s">
        <v>25</v>
      </c>
      <c r="E21" s="19" t="s">
        <v>13</v>
      </c>
      <c r="F21" s="23">
        <v>2</v>
      </c>
      <c r="G21" s="20" t="s">
        <v>14</v>
      </c>
      <c r="H21" s="31">
        <v>2019</v>
      </c>
      <c r="I21" s="26" t="s">
        <v>16</v>
      </c>
      <c r="J21" s="29">
        <v>65952</v>
      </c>
      <c r="K21" s="30"/>
      <c r="M21" t="s">
        <v>33</v>
      </c>
    </row>
    <row r="22" spans="1:13" ht="30" x14ac:dyDescent="0.25">
      <c r="A22" t="str">
        <f t="shared" si="0"/>
        <v>21769823</v>
      </c>
      <c r="B22" s="18">
        <f t="shared" si="1"/>
        <v>8</v>
      </c>
      <c r="C22" s="19">
        <v>2176982</v>
      </c>
      <c r="D22" s="24" t="s">
        <v>26</v>
      </c>
      <c r="E22" s="19" t="s">
        <v>13</v>
      </c>
      <c r="F22" s="23">
        <v>3</v>
      </c>
      <c r="G22" s="20" t="s">
        <v>14</v>
      </c>
      <c r="H22" s="31">
        <v>2020</v>
      </c>
      <c r="I22" s="26" t="s">
        <v>16</v>
      </c>
      <c r="J22" s="29">
        <v>599003</v>
      </c>
      <c r="K22" s="30"/>
      <c r="M22" t="s">
        <v>33</v>
      </c>
    </row>
    <row r="23" spans="1:13" ht="30" x14ac:dyDescent="0.25">
      <c r="A23" t="str">
        <f t="shared" si="0"/>
        <v>22249101</v>
      </c>
      <c r="B23" s="18">
        <f t="shared" si="1"/>
        <v>9</v>
      </c>
      <c r="C23" s="19">
        <v>2224910</v>
      </c>
      <c r="D23" s="24" t="s">
        <v>27</v>
      </c>
      <c r="E23" s="19" t="s">
        <v>15</v>
      </c>
      <c r="F23" s="23">
        <v>1</v>
      </c>
      <c r="G23" s="20" t="s">
        <v>14</v>
      </c>
      <c r="H23" s="31">
        <v>2018</v>
      </c>
      <c r="I23" s="26" t="s">
        <v>16</v>
      </c>
      <c r="J23" s="29">
        <v>51830</v>
      </c>
      <c r="K23" s="30"/>
      <c r="M23" t="s">
        <v>33</v>
      </c>
    </row>
    <row r="24" spans="1:13" ht="30" x14ac:dyDescent="0.25">
      <c r="A24" t="str">
        <f t="shared" si="0"/>
        <v>22814871</v>
      </c>
      <c r="B24" s="18">
        <f t="shared" si="1"/>
        <v>10</v>
      </c>
      <c r="C24" s="19">
        <v>2281487</v>
      </c>
      <c r="D24" s="24" t="s">
        <v>28</v>
      </c>
      <c r="E24" s="19" t="s">
        <v>15</v>
      </c>
      <c r="F24" s="23">
        <v>1</v>
      </c>
      <c r="G24" s="20" t="s">
        <v>14</v>
      </c>
      <c r="H24" s="31">
        <v>2018</v>
      </c>
      <c r="I24" s="26" t="s">
        <v>16</v>
      </c>
      <c r="J24" s="29">
        <v>31840</v>
      </c>
      <c r="K24" s="30"/>
      <c r="M24" t="s">
        <v>33</v>
      </c>
    </row>
    <row r="25" spans="1:13" ht="30" x14ac:dyDescent="0.25">
      <c r="A25" t="str">
        <f t="shared" si="0"/>
        <v>236083650</v>
      </c>
      <c r="B25" s="18">
        <f t="shared" si="1"/>
        <v>11</v>
      </c>
      <c r="C25" s="19">
        <v>2360836</v>
      </c>
      <c r="D25" s="24" t="s">
        <v>29</v>
      </c>
      <c r="E25" s="19" t="s">
        <v>15</v>
      </c>
      <c r="F25" s="23">
        <v>50</v>
      </c>
      <c r="G25" s="20" t="s">
        <v>14</v>
      </c>
      <c r="H25" s="31">
        <v>2020</v>
      </c>
      <c r="I25" s="26" t="s">
        <v>16</v>
      </c>
      <c r="J25" s="29">
        <v>11522</v>
      </c>
      <c r="K25" s="30"/>
      <c r="M25" t="s">
        <v>33</v>
      </c>
    </row>
    <row r="26" spans="1:13" ht="30" x14ac:dyDescent="0.25">
      <c r="A26" t="str">
        <f t="shared" si="0"/>
        <v>24913231</v>
      </c>
      <c r="B26" s="18">
        <f t="shared" si="1"/>
        <v>12</v>
      </c>
      <c r="C26" s="19">
        <v>2491323</v>
      </c>
      <c r="D26" s="24" t="s">
        <v>30</v>
      </c>
      <c r="E26" s="19" t="s">
        <v>13</v>
      </c>
      <c r="F26" s="23">
        <v>1</v>
      </c>
      <c r="G26" s="20" t="s">
        <v>14</v>
      </c>
      <c r="H26" s="31">
        <v>2020</v>
      </c>
      <c r="I26" s="26" t="s">
        <v>16</v>
      </c>
      <c r="J26" s="29">
        <v>461918</v>
      </c>
      <c r="K26" s="30"/>
      <c r="M26" t="s">
        <v>33</v>
      </c>
    </row>
    <row r="27" spans="1:13" ht="30" x14ac:dyDescent="0.25">
      <c r="A27" t="str">
        <f t="shared" si="0"/>
        <v>25141491</v>
      </c>
      <c r="B27" s="18">
        <f t="shared" si="1"/>
        <v>13</v>
      </c>
      <c r="C27" s="19">
        <v>2514149</v>
      </c>
      <c r="D27" s="24" t="s">
        <v>31</v>
      </c>
      <c r="E27" s="19" t="s">
        <v>13</v>
      </c>
      <c r="F27" s="23">
        <v>1</v>
      </c>
      <c r="G27" s="20" t="s">
        <v>14</v>
      </c>
      <c r="H27" s="31">
        <v>2020</v>
      </c>
      <c r="I27" s="26" t="s">
        <v>16</v>
      </c>
      <c r="J27" s="29">
        <v>645019</v>
      </c>
      <c r="K27" s="30"/>
      <c r="M27" t="s">
        <v>33</v>
      </c>
    </row>
    <row r="28" spans="1:13" ht="30" x14ac:dyDescent="0.25">
      <c r="A28" t="str">
        <f t="shared" si="0"/>
        <v>100509971</v>
      </c>
      <c r="B28" s="18">
        <f t="shared" si="1"/>
        <v>14</v>
      </c>
      <c r="C28" s="19">
        <v>10050997</v>
      </c>
      <c r="D28" s="24" t="s">
        <v>32</v>
      </c>
      <c r="E28" s="19" t="s">
        <v>13</v>
      </c>
      <c r="F28" s="23">
        <v>1</v>
      </c>
      <c r="G28" s="20" t="s">
        <v>14</v>
      </c>
      <c r="H28" s="31">
        <v>2021</v>
      </c>
      <c r="I28" s="26" t="s">
        <v>16</v>
      </c>
      <c r="J28" s="29">
        <v>120410</v>
      </c>
      <c r="K28" s="30"/>
      <c r="M28" t="s">
        <v>33</v>
      </c>
    </row>
  </sheetData>
  <autoFilter ref="A14:K28"/>
  <mergeCells count="5">
    <mergeCell ref="B2:G2"/>
    <mergeCell ref="B4:H4"/>
    <mergeCell ref="B6:H6"/>
    <mergeCell ref="B9:G9"/>
    <mergeCell ref="B11:G11"/>
  </mergeCells>
  <conditionalFormatting sqref="C15:C28">
    <cfRule type="duplicateValues" dxfId="2" priority="4"/>
  </conditionalFormatting>
  <conditionalFormatting sqref="D15:D28">
    <cfRule type="duplicateValues" dxfId="1" priority="5"/>
  </conditionalFormatting>
  <conditionalFormatting sqref="C15:D28">
    <cfRule type="duplicateValues" dxfId="0" priority="1"/>
  </conditionalFormatting>
  <printOptions horizontalCentered="1"/>
  <pageMargins left="0.39370078740157483" right="0.27559055118110237" top="0.47244094488188981" bottom="0.27559055118110237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2025-03-11T03:57:17Z</cp:lastPrinted>
  <dcterms:created xsi:type="dcterms:W3CDTF">2021-02-02T04:39:11Z</dcterms:created>
  <dcterms:modified xsi:type="dcterms:W3CDTF">2025-11-06T08:01:00Z</dcterms:modified>
</cp:coreProperties>
</file>